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P:\Datenaustausch\E 26-22\Ausschreibung Gebäudereinigung\Ausschreibung 270301 -         Glas- und Rahmenreinigung 01.03.2027 - 28.02.2031\"/>
    </mc:Choice>
  </mc:AlternateContent>
  <xr:revisionPtr revIDLastSave="0" documentId="13_ncr:1_{6B903EF1-9125-4552-9113-EB1FD01B111F}" xr6:coauthVersionLast="47" xr6:coauthVersionMax="47" xr10:uidLastSave="{00000000-0000-0000-0000-000000000000}"/>
  <bookViews>
    <workbookView xWindow="-108" yWindow="-108" windowWidth="23256" windowHeight="12456" xr2:uid="{D6C5D7A1-273B-4B28-B42B-12F3D0B677C8}"/>
  </bookViews>
  <sheets>
    <sheet name="Tabelle1" sheetId="1" r:id="rId1"/>
  </sheets>
  <definedNames>
    <definedName name="_xlnm._FilterDatabase" localSheetId="0" hidden="1">Tabelle1!$A$3:$K$3</definedName>
    <definedName name="_Hlk89093716" localSheetId="0">Tabelle1!#REF!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4" i="1" l="1"/>
  <c r="L5" i="1"/>
  <c r="L6" i="1"/>
  <c r="L7" i="1"/>
  <c r="L8" i="1"/>
  <c r="K4" i="1"/>
  <c r="K7" i="1"/>
  <c r="K5" i="1"/>
  <c r="K9" i="1" s="1"/>
  <c r="K6" i="1"/>
  <c r="K8" i="1"/>
  <c r="K10" i="1" l="1"/>
  <c r="K11" i="1"/>
  <c r="K12" i="1" s="1"/>
</calcChain>
</file>

<file path=xl/sharedStrings.xml><?xml version="1.0" encoding="utf-8"?>
<sst xmlns="http://schemas.openxmlformats.org/spreadsheetml/2006/main" count="45" uniqueCount="41">
  <si>
    <t>Gesamtsumme netto</t>
  </si>
  <si>
    <t>Dienstleister</t>
  </si>
  <si>
    <t>Gesamtsumme brutto</t>
  </si>
  <si>
    <t>Los</t>
  </si>
  <si>
    <t>Objektbezeichnung</t>
  </si>
  <si>
    <t>qm</t>
  </si>
  <si>
    <t>Preis/m²</t>
  </si>
  <si>
    <t xml:space="preserve">Gesamtpreis Reinigung </t>
  </si>
  <si>
    <t>4 Jahre brutto</t>
  </si>
  <si>
    <t>Zusatzkosten                  (z. B. Hubsteiger, Gerüst, Straßensperrung, Sonderreinigung, sonstige Besonderheiten etc.)</t>
  </si>
  <si>
    <t>Besonderheiten / Sonderreinigung etc.</t>
  </si>
  <si>
    <t>Häufigkeit pro Jahr</t>
  </si>
  <si>
    <t xml:space="preserve">Dies gilt auch dann, wenn sich die Unterschreitung des Mindestquadratmeterpreises erst durch einen angebotenen Rabatt oder Skonto ergeben sollte. </t>
  </si>
  <si>
    <t>Mindestquadratmeterpreis:</t>
  </si>
  <si>
    <t>Bitte gelb hinterlegte Felder unbedingt ausfüllen.</t>
  </si>
  <si>
    <t>Bei Unterschreitung des Mindestquadratmeterpreises erscheint in der Zeile K das Wort "Aufklärung" in orange unterlegt.</t>
  </si>
  <si>
    <t xml:space="preserve">Bei Unterschreitung des Mindestquadratmeterpreises muss durch Erläuterung der einzelnen Zuschlagspositionen nachgewiesen bzw. erklärt werden, </t>
  </si>
  <si>
    <t xml:space="preserve">Dieser Nachweis bzw. diese Erklärung ist dem Angebot beizufügen. </t>
  </si>
  <si>
    <t xml:space="preserve">dass die Zahlung des Mindestlohns an die Reinigungskräfte sowie die vollständige Erbringung der geschuldeten vertraglichen Leistungen gesichert sind. </t>
  </si>
  <si>
    <t>Bemerkungen:</t>
  </si>
  <si>
    <t xml:space="preserve">Hinweis (siehe Bemerkungen) </t>
  </si>
  <si>
    <t>MwSt.</t>
  </si>
  <si>
    <t>Straße + Hausnummer</t>
  </si>
  <si>
    <t>Ort</t>
  </si>
  <si>
    <t>PLZ</t>
  </si>
  <si>
    <t>Tageseinrichtung f. Kinder</t>
  </si>
  <si>
    <t>Alfonsstraße 22</t>
  </si>
  <si>
    <t>Aachen</t>
  </si>
  <si>
    <t>-</t>
  </si>
  <si>
    <t>Jugendzentrum; Jugendberufs- und Jugendgerichtshilfe</t>
  </si>
  <si>
    <t>Alfonsstraße 24</t>
  </si>
  <si>
    <t>Einige Fenster sind vergittert, weshalb die Reinigung zeitaufwendiger ist. Die Gitter müssen ebenfalls gereinigt werden. Darüber hinaus sind die Treppenfenster von außen sowohl mit Leiter als auch mit Hubsteiger schwer erreichbar. Ggfls. weitere Hilfsmittel erforderlich.</t>
  </si>
  <si>
    <t>Gesamtschule Moltkebahnhof/Maria-Montessori-Gesamtschule</t>
  </si>
  <si>
    <t>Bergische Gasse 18</t>
  </si>
  <si>
    <t>Notwendigkeit eines Hubsteigers sowie weiterer technischer Hilfsmittel ist zu prüfen. Hierbei ist zu beachten, dass mit dem Hubsteiger voraussichtlich nicht alle Bereiche erreicht werden können (u. a. aufgrund eines fest installierten Zaunes, dessen Elemente unter zwei Meter breit sind sowie aufgrund von schwer erreichbaren Stellen. Der "Kiesbereich" auf einem Vordach darf nicht betreten bzw. mit Leitern bestückt werden). Es ist einzukalkulieren, dass insbesondere die hintere Glasfassade des Hauptgebäudes regelmäßig stark mit Taubenkot verunreinigt und dieser vollständig zu entfernen ist (mit Hilfe von Spezialreiniger und Schutzmaßnahmen). Darüber hinaus befindet sich in jedem Lernhaus jeweils eine Empore, welche von der Treppe aus einsehbar ist. Diese Emporen sind im Zuge der Glas- und Rahmenreinigung abzusaugen und feucht zu reinigen. Des Weiteren sind alle Hängelampen (49 Stück) des Objektes zu reinigen. Notwendigkeit von technischen Hilfsmitteln für die Reinigungsarbeiten in der Turnhalle ist zu prüfen.</t>
  </si>
  <si>
    <t>Beratungsstelle in der Obdachlosenunterkunft</t>
  </si>
  <si>
    <t>Kongressstraße 18/20</t>
  </si>
  <si>
    <t>Die Fenster der einzelnen Wohnungen sind nicht zu reinigen und im Aufmaß auch nicht enthalten.</t>
  </si>
  <si>
    <t>Katholische Grundschule</t>
  </si>
  <si>
    <t>Luisenstraße 42</t>
  </si>
  <si>
    <t>Notwendigkeit von technischen Hilfsmitteln für die Reinigungsarbeiten in der Turnhalle ist zu prüfen.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</si>
</sst>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0"/>
      <name val="Arial Narrow"/>
    </font>
    <font>
      <b/>
      <sz val="10"/>
      <name val="Arial Narrow"/>
      <family val="2"/>
    </font>
    <font>
      <b/>
      <sz val="10"/>
      <color indexed="8"/>
      <name val="Arial Narrow"/>
      <family val="2"/>
    </font>
    <font>
      <sz val="10"/>
      <name val="Arial Narrow"/>
      <family val="2"/>
    </font>
    <font>
      <sz val="10"/>
      <color indexed="8"/>
      <name val="Arial Narrow"/>
      <family val="2"/>
    </font>
    <font>
      <sz val="8"/>
      <name val="Arial Narrow"/>
      <family val="2"/>
    </font>
    <font>
      <b/>
      <sz val="12"/>
      <name val="Arial Narrow"/>
      <family val="2"/>
    </font>
  </fonts>
  <fills count="8">
    <fill>
      <patternFill patternType="none"/>
    </fill>
    <fill>
      <patternFill patternType="gray125"/>
    </fill>
    <fill>
      <patternFill patternType="solid">
        <fgColor indexed="22"/>
        <bgColor indexed="8"/>
      </patternFill>
    </fill>
    <fill>
      <patternFill patternType="solid">
        <fgColor indexed="13"/>
        <bgColor indexed="64"/>
      </patternFill>
    </fill>
    <fill>
      <patternFill patternType="solid">
        <fgColor indexed="13"/>
        <bgColor indexed="8"/>
      </patternFill>
    </fill>
    <fill>
      <patternFill patternType="solid">
        <fgColor theme="0"/>
        <bgColor indexed="64"/>
      </patternFill>
    </fill>
    <fill>
      <patternFill patternType="solid">
        <fgColor theme="0" tint="-0.14999847407452621"/>
        <bgColor indexed="64"/>
      </patternFill>
    </fill>
    <fill>
      <patternFill patternType="solid">
        <fgColor rgb="FFFFFF00"/>
        <bgColor indexed="8"/>
      </patternFill>
    </fill>
  </fills>
  <borders count="21">
    <border>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63">
    <xf numFmtId="0" fontId="0" fillId="0" borderId="0" xfId="0"/>
    <xf numFmtId="0" fontId="3" fillId="0" borderId="0" xfId="0" applyFont="1"/>
    <xf numFmtId="0" fontId="1" fillId="0" borderId="0" xfId="0" applyFont="1" applyBorder="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left" vertical="top"/>
    </xf>
    <xf numFmtId="0" fontId="4" fillId="0" borderId="1" xfId="0" applyFont="1" applyBorder="1" applyAlignment="1">
      <alignment vertical="top" wrapText="1"/>
    </xf>
    <xf numFmtId="0" fontId="4" fillId="0" borderId="1" xfId="0" applyFont="1" applyFill="1" applyBorder="1" applyAlignment="1">
      <alignment horizontal="right" vertical="top"/>
    </xf>
    <xf numFmtId="0" fontId="4" fillId="0" borderId="0" xfId="0" applyFont="1" applyFill="1" applyBorder="1" applyAlignment="1">
      <alignment horizontal="left" vertical="top" wrapText="1"/>
    </xf>
    <xf numFmtId="0" fontId="2" fillId="2" borderId="2" xfId="0" applyFont="1" applyFill="1" applyBorder="1" applyAlignment="1">
      <alignment horizontal="left" vertical="top"/>
    </xf>
    <xf numFmtId="0" fontId="4" fillId="0" borderId="0" xfId="0" applyFont="1" applyFill="1" applyBorder="1" applyAlignment="1">
      <alignment horizontal="right" vertical="top"/>
    </xf>
    <xf numFmtId="164" fontId="4" fillId="0" borderId="0" xfId="0" applyNumberFormat="1" applyFont="1" applyFill="1" applyBorder="1" applyAlignment="1">
      <alignment vertical="top"/>
    </xf>
    <xf numFmtId="0" fontId="4" fillId="3" borderId="3" xfId="0" applyFont="1" applyFill="1" applyBorder="1" applyAlignment="1" applyProtection="1">
      <alignment vertical="top" wrapText="1"/>
      <protection locked="0"/>
    </xf>
    <xf numFmtId="0" fontId="4" fillId="0" borderId="4" xfId="0" applyFont="1" applyFill="1" applyBorder="1" applyAlignment="1">
      <alignment horizontal="left" vertical="center" wrapText="1"/>
    </xf>
    <xf numFmtId="0" fontId="1" fillId="0" borderId="4" xfId="0" applyFont="1" applyBorder="1" applyAlignment="1">
      <alignment horizontal="center" vertical="center" wrapText="1"/>
    </xf>
    <xf numFmtId="0" fontId="4" fillId="0" borderId="4" xfId="0" applyFont="1" applyBorder="1" applyAlignment="1">
      <alignment horizontal="center" vertical="center" wrapText="1"/>
    </xf>
    <xf numFmtId="2" fontId="4" fillId="0" borderId="4" xfId="0" applyNumberFormat="1" applyFont="1" applyFill="1" applyBorder="1" applyAlignment="1">
      <alignment horizontal="right" vertical="center" wrapText="1"/>
    </xf>
    <xf numFmtId="0" fontId="4" fillId="5" borderId="4" xfId="0" applyFont="1" applyFill="1" applyBorder="1" applyAlignment="1">
      <alignment horizontal="left" vertical="center" wrapText="1"/>
    </xf>
    <xf numFmtId="164" fontId="4" fillId="0" borderId="4" xfId="0" applyNumberFormat="1" applyFont="1" applyBorder="1" applyAlignment="1" applyProtection="1">
      <alignment vertical="top"/>
      <protection hidden="1"/>
    </xf>
    <xf numFmtId="164" fontId="4" fillId="0" borderId="0" xfId="0" applyNumberFormat="1" applyFont="1" applyFill="1" applyBorder="1" applyAlignment="1">
      <alignment horizontal="right" vertical="top"/>
    </xf>
    <xf numFmtId="0" fontId="4" fillId="0" borderId="5" xfId="0" applyFont="1" applyFill="1" applyBorder="1" applyAlignment="1">
      <alignment horizontal="right" vertical="center" wrapText="1"/>
    </xf>
    <xf numFmtId="164" fontId="4" fillId="0" borderId="6" xfId="0" applyNumberFormat="1" applyFont="1" applyBorder="1" applyAlignment="1" applyProtection="1">
      <alignment vertical="top"/>
      <protection hidden="1"/>
    </xf>
    <xf numFmtId="164" fontId="4" fillId="3" borderId="4" xfId="0" applyNumberFormat="1" applyFont="1" applyFill="1" applyBorder="1" applyAlignment="1" applyProtection="1">
      <alignment vertical="center" wrapText="1"/>
      <protection locked="0"/>
    </xf>
    <xf numFmtId="164" fontId="4" fillId="0" borderId="4" xfId="0" applyNumberFormat="1" applyFont="1" applyBorder="1" applyAlignment="1" applyProtection="1">
      <alignment vertical="center" wrapText="1"/>
      <protection hidden="1"/>
    </xf>
    <xf numFmtId="0" fontId="1" fillId="0" borderId="6" xfId="0" applyFont="1" applyBorder="1" applyAlignment="1">
      <alignment horizontal="center" vertical="center" wrapText="1"/>
    </xf>
    <xf numFmtId="0" fontId="4" fillId="0" borderId="6"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0" borderId="6" xfId="0" applyFont="1" applyBorder="1" applyAlignment="1">
      <alignment horizontal="center" vertical="center" wrapText="1"/>
    </xf>
    <xf numFmtId="2" fontId="4" fillId="0" borderId="6" xfId="0" applyNumberFormat="1" applyFont="1" applyFill="1" applyBorder="1" applyAlignment="1">
      <alignment horizontal="right" vertical="center" wrapText="1"/>
    </xf>
    <xf numFmtId="0" fontId="4" fillId="0" borderId="7" xfId="0" applyFont="1" applyFill="1" applyBorder="1" applyAlignment="1">
      <alignment horizontal="right" vertical="center" wrapText="1"/>
    </xf>
    <xf numFmtId="164" fontId="4" fillId="3" borderId="6" xfId="0" applyNumberFormat="1" applyFont="1" applyFill="1" applyBorder="1" applyAlignment="1" applyProtection="1">
      <alignment vertical="center" wrapText="1"/>
      <protection locked="0"/>
    </xf>
    <xf numFmtId="164" fontId="4" fillId="0" borderId="6" xfId="0" applyNumberFormat="1" applyFont="1" applyBorder="1" applyAlignment="1" applyProtection="1">
      <alignment vertical="center" wrapText="1"/>
      <protection hidden="1"/>
    </xf>
    <xf numFmtId="0" fontId="1" fillId="6" borderId="8" xfId="0" applyFont="1" applyFill="1" applyBorder="1" applyAlignment="1">
      <alignment horizontal="center" vertical="center" wrapText="1"/>
    </xf>
    <xf numFmtId="0" fontId="2" fillId="6" borderId="9"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6" borderId="9" xfId="0" applyFont="1" applyFill="1" applyBorder="1" applyAlignment="1">
      <alignment horizontal="right" vertical="center" wrapText="1"/>
    </xf>
    <xf numFmtId="164" fontId="2" fillId="6" borderId="9" xfId="0" applyNumberFormat="1" applyFont="1" applyFill="1" applyBorder="1" applyAlignment="1">
      <alignment horizontal="right" vertical="center" wrapText="1"/>
    </xf>
    <xf numFmtId="164" fontId="2" fillId="6" borderId="10" xfId="0" applyNumberFormat="1" applyFont="1" applyFill="1" applyBorder="1" applyAlignment="1">
      <alignment horizontal="left" vertical="center" wrapText="1"/>
    </xf>
    <xf numFmtId="0" fontId="1" fillId="0" borderId="0" xfId="0" applyFont="1" applyFill="1" applyBorder="1" applyAlignment="1"/>
    <xf numFmtId="0" fontId="3" fillId="0" borderId="0" xfId="0" applyFont="1" applyBorder="1" applyAlignment="1"/>
    <xf numFmtId="0" fontId="6" fillId="0" borderId="11" xfId="0" applyFont="1" applyBorder="1" applyAlignment="1">
      <alignment horizontal="center" vertical="center"/>
    </xf>
    <xf numFmtId="0" fontId="3" fillId="0" borderId="6" xfId="0" applyFont="1" applyBorder="1" applyAlignment="1" applyProtection="1">
      <alignment vertical="center"/>
      <protection hidden="1"/>
    </xf>
    <xf numFmtId="0" fontId="2" fillId="7" borderId="20" xfId="0" applyFont="1" applyFill="1" applyBorder="1" applyAlignment="1">
      <alignment horizontal="left" vertical="top"/>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 fillId="0" borderId="15" xfId="0" applyFont="1" applyFill="1" applyBorder="1" applyAlignment="1">
      <alignment horizontal="left"/>
    </xf>
    <xf numFmtId="0" fontId="1" fillId="0" borderId="0" xfId="0" applyFont="1" applyFill="1" applyBorder="1" applyAlignment="1">
      <alignment horizontal="left"/>
    </xf>
    <xf numFmtId="0" fontId="1" fillId="0" borderId="12" xfId="0" applyFont="1" applyFill="1" applyBorder="1" applyAlignment="1">
      <alignment horizontal="left"/>
    </xf>
    <xf numFmtId="0" fontId="1" fillId="0" borderId="16" xfId="0" applyFont="1" applyFill="1" applyBorder="1" applyAlignment="1">
      <alignment horizontal="left"/>
    </xf>
    <xf numFmtId="0" fontId="1" fillId="0" borderId="17" xfId="0" applyFont="1" applyFill="1" applyBorder="1" applyAlignment="1">
      <alignment horizontal="left"/>
    </xf>
    <xf numFmtId="0" fontId="1" fillId="0" borderId="18" xfId="0" applyFont="1" applyFill="1" applyBorder="1" applyAlignment="1">
      <alignment horizontal="left"/>
    </xf>
    <xf numFmtId="0" fontId="1" fillId="0" borderId="15" xfId="0" applyFont="1" applyBorder="1" applyAlignment="1">
      <alignment horizontal="left"/>
    </xf>
    <xf numFmtId="0" fontId="1" fillId="0" borderId="0" xfId="0" applyFont="1" applyBorder="1" applyAlignment="1">
      <alignment horizontal="left"/>
    </xf>
    <xf numFmtId="0" fontId="1" fillId="0" borderId="12" xfId="0" applyFont="1" applyBorder="1" applyAlignment="1">
      <alignment horizontal="left"/>
    </xf>
    <xf numFmtId="0" fontId="1" fillId="0" borderId="19" xfId="0" applyFont="1" applyBorder="1" applyAlignment="1">
      <alignment horizontal="left"/>
    </xf>
    <xf numFmtId="0" fontId="1" fillId="0" borderId="20" xfId="0" applyFont="1" applyBorder="1" applyAlignment="1">
      <alignment horizontal="left"/>
    </xf>
    <xf numFmtId="0" fontId="1" fillId="0" borderId="3" xfId="0" applyFont="1" applyBorder="1" applyAlignment="1">
      <alignment horizontal="left"/>
    </xf>
    <xf numFmtId="0" fontId="4" fillId="4" borderId="15" xfId="0" applyFont="1" applyFill="1" applyBorder="1" applyAlignment="1" applyProtection="1">
      <alignment horizontal="left" vertical="top"/>
      <protection locked="0"/>
    </xf>
    <xf numFmtId="0" fontId="0" fillId="0" borderId="0" xfId="0" applyAlignment="1">
      <alignment vertical="top"/>
    </xf>
    <xf numFmtId="0" fontId="0" fillId="0" borderId="12"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7" xfId="0" applyBorder="1" applyAlignment="1">
      <alignment vertical="top"/>
    </xf>
    <xf numFmtId="0" fontId="0" fillId="0" borderId="18" xfId="0" applyBorder="1" applyAlignment="1">
      <alignment vertical="top"/>
    </xf>
  </cellXfs>
  <cellStyles count="1">
    <cellStyle name="Standard" xfId="0" builtinId="0"/>
  </cellStyles>
  <dxfs count="1">
    <dxf>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77CE5-DF59-42BE-A444-FD440FF5F46E}">
  <sheetPr>
    <pageSetUpPr fitToPage="1"/>
  </sheetPr>
  <dimension ref="A1:L24"/>
  <sheetViews>
    <sheetView tabSelected="1" zoomScale="95" workbookViewId="0">
      <pane ySplit="3" topLeftCell="A4" activePane="bottomLeft" state="frozen"/>
      <selection pane="bottomLeft" activeCell="F8" sqref="F8"/>
    </sheetView>
  </sheetViews>
  <sheetFormatPr baseColWidth="10" defaultColWidth="12" defaultRowHeight="13.8" x14ac:dyDescent="0.3"/>
  <cols>
    <col min="1" max="1" width="6.375" style="1" customWidth="1"/>
    <col min="2" max="2" width="37.375" style="1" customWidth="1"/>
    <col min="3" max="5" width="23.875" style="1" customWidth="1"/>
    <col min="6" max="6" width="50.125" style="1" customWidth="1"/>
    <col min="7" max="7" width="12" style="1"/>
    <col min="8" max="8" width="9.625" style="1" bestFit="1" customWidth="1"/>
    <col min="9" max="9" width="15.125" style="1" customWidth="1"/>
    <col min="10" max="11" width="20.375" style="1" customWidth="1"/>
    <col min="12" max="12" width="14.625" style="1" customWidth="1"/>
    <col min="13" max="16384" width="12" style="1"/>
  </cols>
  <sheetData>
    <row r="1" spans="1:12" ht="28.95" customHeight="1" thickBot="1" x14ac:dyDescent="0.35">
      <c r="A1" s="45"/>
      <c r="B1" s="45"/>
      <c r="C1" s="37"/>
      <c r="D1" s="37"/>
      <c r="E1" s="37"/>
      <c r="I1" s="38"/>
      <c r="J1" s="42" t="s">
        <v>13</v>
      </c>
      <c r="K1" s="43"/>
      <c r="L1" s="39">
        <v>1.1399999999999999</v>
      </c>
    </row>
    <row r="2" spans="1:12" ht="14.4" thickBot="1" x14ac:dyDescent="0.35"/>
    <row r="3" spans="1:12" ht="97.2" thickBot="1" x14ac:dyDescent="0.35">
      <c r="A3" s="31" t="s">
        <v>3</v>
      </c>
      <c r="B3" s="32" t="s">
        <v>4</v>
      </c>
      <c r="C3" s="32" t="s">
        <v>22</v>
      </c>
      <c r="D3" s="32" t="s">
        <v>24</v>
      </c>
      <c r="E3" s="32" t="s">
        <v>23</v>
      </c>
      <c r="F3" s="33" t="s">
        <v>10</v>
      </c>
      <c r="G3" s="34" t="s">
        <v>5</v>
      </c>
      <c r="H3" s="34" t="s">
        <v>11</v>
      </c>
      <c r="I3" s="35" t="s">
        <v>6</v>
      </c>
      <c r="J3" s="35" t="s">
        <v>9</v>
      </c>
      <c r="K3" s="35" t="s">
        <v>7</v>
      </c>
      <c r="L3" s="36" t="s">
        <v>20</v>
      </c>
    </row>
    <row r="4" spans="1:12" ht="37.65" customHeight="1" x14ac:dyDescent="0.3">
      <c r="A4" s="23">
        <v>17</v>
      </c>
      <c r="B4" s="24" t="s">
        <v>25</v>
      </c>
      <c r="C4" s="25" t="s">
        <v>26</v>
      </c>
      <c r="D4" s="25">
        <v>52070</v>
      </c>
      <c r="E4" s="25" t="s">
        <v>27</v>
      </c>
      <c r="F4" s="26" t="s">
        <v>28</v>
      </c>
      <c r="G4" s="27">
        <v>189.38</v>
      </c>
      <c r="H4" s="28">
        <v>1</v>
      </c>
      <c r="I4" s="29"/>
      <c r="J4" s="29"/>
      <c r="K4" s="30">
        <f t="shared" ref="K4:K8" si="0">G4*H4*I4+J4</f>
        <v>0</v>
      </c>
      <c r="L4" s="40" t="str">
        <f>IF(I4&lt;$L$1,"Aufklärung","Ok")</f>
        <v>Aufklärung</v>
      </c>
    </row>
    <row r="5" spans="1:12" ht="69" x14ac:dyDescent="0.3">
      <c r="A5" s="13">
        <v>17</v>
      </c>
      <c r="B5" s="12" t="s">
        <v>29</v>
      </c>
      <c r="C5" s="16" t="s">
        <v>30</v>
      </c>
      <c r="D5" s="16">
        <v>52070</v>
      </c>
      <c r="E5" s="16" t="s">
        <v>27</v>
      </c>
      <c r="F5" s="14" t="s">
        <v>31</v>
      </c>
      <c r="G5" s="15">
        <v>301.39999999999998</v>
      </c>
      <c r="H5" s="19">
        <v>1</v>
      </c>
      <c r="I5" s="21"/>
      <c r="J5" s="21"/>
      <c r="K5" s="22">
        <f t="shared" si="0"/>
        <v>0</v>
      </c>
      <c r="L5" s="40" t="str">
        <f t="shared" ref="L5:L8" si="1">IF(I5&lt;$L$1,"Aufklärung","Ok")</f>
        <v>Aufklärung</v>
      </c>
    </row>
    <row r="6" spans="1:12" ht="248.4" x14ac:dyDescent="0.3">
      <c r="A6" s="13">
        <v>17</v>
      </c>
      <c r="B6" s="12" t="s">
        <v>32</v>
      </c>
      <c r="C6" s="16" t="s">
        <v>33</v>
      </c>
      <c r="D6" s="16">
        <v>52066</v>
      </c>
      <c r="E6" s="16" t="s">
        <v>27</v>
      </c>
      <c r="F6" s="14" t="s">
        <v>34</v>
      </c>
      <c r="G6" s="15">
        <v>4138.42</v>
      </c>
      <c r="H6" s="19">
        <v>1</v>
      </c>
      <c r="I6" s="21"/>
      <c r="J6" s="21"/>
      <c r="K6" s="22">
        <f t="shared" si="0"/>
        <v>0</v>
      </c>
      <c r="L6" s="40" t="str">
        <f t="shared" si="1"/>
        <v>Aufklärung</v>
      </c>
    </row>
    <row r="7" spans="1:12" ht="37.65" customHeight="1" x14ac:dyDescent="0.3">
      <c r="A7" s="13">
        <v>17</v>
      </c>
      <c r="B7" s="12" t="s">
        <v>35</v>
      </c>
      <c r="C7" s="16" t="s">
        <v>36</v>
      </c>
      <c r="D7" s="16">
        <v>52070</v>
      </c>
      <c r="E7" s="16" t="s">
        <v>27</v>
      </c>
      <c r="F7" s="14" t="s">
        <v>37</v>
      </c>
      <c r="G7" s="15">
        <v>47.73</v>
      </c>
      <c r="H7" s="19">
        <v>1</v>
      </c>
      <c r="I7" s="21"/>
      <c r="J7" s="21"/>
      <c r="K7" s="22">
        <f t="shared" si="0"/>
        <v>0</v>
      </c>
      <c r="L7" s="40" t="str">
        <f t="shared" si="1"/>
        <v>Aufklärung</v>
      </c>
    </row>
    <row r="8" spans="1:12" ht="37.65" customHeight="1" x14ac:dyDescent="0.3">
      <c r="A8" s="13">
        <v>17</v>
      </c>
      <c r="B8" s="12" t="s">
        <v>38</v>
      </c>
      <c r="C8" s="16" t="s">
        <v>39</v>
      </c>
      <c r="D8" s="16">
        <v>52070</v>
      </c>
      <c r="E8" s="16" t="s">
        <v>27</v>
      </c>
      <c r="F8" s="14" t="s">
        <v>40</v>
      </c>
      <c r="G8" s="15">
        <v>368.42</v>
      </c>
      <c r="H8" s="19">
        <v>1</v>
      </c>
      <c r="I8" s="21"/>
      <c r="J8" s="21"/>
      <c r="K8" s="22">
        <f t="shared" si="0"/>
        <v>0</v>
      </c>
      <c r="L8" s="40" t="str">
        <f t="shared" si="1"/>
        <v>Aufklärung</v>
      </c>
    </row>
    <row r="9" spans="1:12" ht="14.4" thickBot="1" x14ac:dyDescent="0.35">
      <c r="A9" s="2"/>
      <c r="B9" s="3"/>
      <c r="C9" s="4"/>
      <c r="D9" s="4"/>
      <c r="E9" s="4"/>
      <c r="F9" s="5"/>
      <c r="G9" s="6"/>
      <c r="H9" s="6"/>
      <c r="I9" s="10"/>
      <c r="J9" s="18" t="s">
        <v>0</v>
      </c>
      <c r="K9" s="20">
        <f>SUM(K4:K8)</f>
        <v>0</v>
      </c>
    </row>
    <row r="10" spans="1:12" x14ac:dyDescent="0.3">
      <c r="A10" s="2"/>
      <c r="B10" s="7"/>
      <c r="C10" s="8" t="s">
        <v>1</v>
      </c>
      <c r="D10" s="41"/>
      <c r="E10" s="41"/>
      <c r="F10" s="11"/>
      <c r="G10" s="9"/>
      <c r="H10" s="9"/>
      <c r="I10" s="10"/>
      <c r="J10" s="18" t="s">
        <v>21</v>
      </c>
      <c r="K10" s="17">
        <f>K9*19%</f>
        <v>0</v>
      </c>
    </row>
    <row r="11" spans="1:12" x14ac:dyDescent="0.3">
      <c r="A11" s="2"/>
      <c r="B11" s="7"/>
      <c r="C11" s="56"/>
      <c r="D11" s="57"/>
      <c r="E11" s="57"/>
      <c r="F11" s="58"/>
      <c r="G11" s="9"/>
      <c r="H11" s="9"/>
      <c r="I11" s="10"/>
      <c r="J11" s="18" t="s">
        <v>2</v>
      </c>
      <c r="K11" s="17">
        <f>SUM(K9:K10)</f>
        <v>0</v>
      </c>
    </row>
    <row r="12" spans="1:12" x14ac:dyDescent="0.3">
      <c r="A12" s="2"/>
      <c r="B12" s="7"/>
      <c r="C12" s="59"/>
      <c r="D12" s="57"/>
      <c r="E12" s="57"/>
      <c r="F12" s="58"/>
      <c r="G12" s="9"/>
      <c r="H12" s="9"/>
      <c r="I12" s="10"/>
      <c r="J12" s="18" t="s">
        <v>8</v>
      </c>
      <c r="K12" s="17">
        <f>K11*4</f>
        <v>0</v>
      </c>
    </row>
    <row r="13" spans="1:12" ht="14.4" thickBot="1" x14ac:dyDescent="0.35">
      <c r="C13" s="60"/>
      <c r="D13" s="61"/>
      <c r="E13" s="61"/>
      <c r="F13" s="62"/>
    </row>
    <row r="15" spans="1:12" ht="14.4" thickBot="1" x14ac:dyDescent="0.35"/>
    <row r="16" spans="1:12" x14ac:dyDescent="0.3">
      <c r="A16" s="53" t="s">
        <v>19</v>
      </c>
      <c r="B16" s="54"/>
      <c r="C16" s="54"/>
      <c r="D16" s="54"/>
      <c r="E16" s="54"/>
      <c r="F16" s="54"/>
      <c r="G16" s="54"/>
      <c r="H16" s="55"/>
    </row>
    <row r="17" spans="1:8" x14ac:dyDescent="0.3">
      <c r="A17" s="51"/>
      <c r="B17" s="51"/>
      <c r="C17" s="51"/>
      <c r="D17" s="51"/>
      <c r="E17" s="51"/>
      <c r="F17" s="51"/>
      <c r="G17" s="51"/>
      <c r="H17" s="52"/>
    </row>
    <row r="18" spans="1:8" x14ac:dyDescent="0.3">
      <c r="A18" s="51" t="s">
        <v>14</v>
      </c>
      <c r="B18" s="51"/>
      <c r="C18" s="51"/>
      <c r="D18" s="51"/>
      <c r="E18" s="51"/>
      <c r="F18" s="51"/>
      <c r="G18" s="51"/>
      <c r="H18" s="52"/>
    </row>
    <row r="19" spans="1:8" x14ac:dyDescent="0.3">
      <c r="A19" s="50"/>
      <c r="B19" s="51"/>
      <c r="C19" s="51"/>
      <c r="D19" s="51"/>
      <c r="E19" s="51"/>
      <c r="F19" s="51"/>
      <c r="G19" s="51"/>
      <c r="H19" s="52"/>
    </row>
    <row r="20" spans="1:8" x14ac:dyDescent="0.3">
      <c r="A20" s="44" t="s">
        <v>15</v>
      </c>
      <c r="B20" s="45"/>
      <c r="C20" s="45"/>
      <c r="D20" s="45"/>
      <c r="E20" s="45"/>
      <c r="F20" s="45"/>
      <c r="G20" s="45"/>
      <c r="H20" s="46"/>
    </row>
    <row r="21" spans="1:8" x14ac:dyDescent="0.3">
      <c r="A21" s="44" t="s">
        <v>16</v>
      </c>
      <c r="B21" s="45"/>
      <c r="C21" s="45"/>
      <c r="D21" s="45"/>
      <c r="E21" s="45"/>
      <c r="F21" s="45"/>
      <c r="G21" s="45"/>
      <c r="H21" s="46"/>
    </row>
    <row r="22" spans="1:8" x14ac:dyDescent="0.3">
      <c r="A22" s="44" t="s">
        <v>18</v>
      </c>
      <c r="B22" s="45"/>
      <c r="C22" s="45"/>
      <c r="D22" s="45"/>
      <c r="E22" s="45"/>
      <c r="F22" s="45"/>
      <c r="G22" s="45"/>
      <c r="H22" s="46"/>
    </row>
    <row r="23" spans="1:8" x14ac:dyDescent="0.3">
      <c r="A23" s="44" t="s">
        <v>17</v>
      </c>
      <c r="B23" s="45"/>
      <c r="C23" s="45"/>
      <c r="D23" s="45"/>
      <c r="E23" s="45"/>
      <c r="F23" s="45"/>
      <c r="G23" s="45"/>
      <c r="H23" s="46"/>
    </row>
    <row r="24" spans="1:8" ht="14.4" thickBot="1" x14ac:dyDescent="0.35">
      <c r="A24" s="47" t="s">
        <v>12</v>
      </c>
      <c r="B24" s="48"/>
      <c r="C24" s="48"/>
      <c r="D24" s="48"/>
      <c r="E24" s="48"/>
      <c r="F24" s="48"/>
      <c r="G24" s="48"/>
      <c r="H24" s="49"/>
    </row>
  </sheetData>
  <sheetProtection algorithmName="SHA-512" hashValue="i7Gk7sImfdju8/smifA43QK9jnRyn9RsPwRPhHL/aROsZMc2KqFFIhlTMSztFDhUx7NEgQ865LCjhuT/SD4ulg==" saltValue="Gk+JFPNtr7u2LROlt7GgUA==" spinCount="100000" sheet="1" autoFilter="0"/>
  <autoFilter ref="A3:K3" xr:uid="{9712D206-B3CE-44EC-9B09-EECABF991C14}"/>
  <mergeCells count="12">
    <mergeCell ref="J1:K1"/>
    <mergeCell ref="A22:H22"/>
    <mergeCell ref="A23:H23"/>
    <mergeCell ref="A24:H24"/>
    <mergeCell ref="A20:H20"/>
    <mergeCell ref="A19:H19"/>
    <mergeCell ref="A1:B1"/>
    <mergeCell ref="A16:H16"/>
    <mergeCell ref="A18:H18"/>
    <mergeCell ref="A21:H21"/>
    <mergeCell ref="C11:F13"/>
    <mergeCell ref="A17:H17"/>
  </mergeCells>
  <phoneticPr fontId="5" type="noConversion"/>
  <conditionalFormatting sqref="L4:L8">
    <cfRule type="cellIs" dxfId="0" priority="1" stopIfTrue="1" operator="equal">
      <formula>"Aufklärung"</formula>
    </cfRule>
  </conditionalFormatting>
  <pageMargins left="0.78740157499999996" right="0.78740157499999996" top="0.984251969" bottom="0.984251969" header="0.4921259845" footer="0.4921259845"/>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regio iT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JJohnen</dc:creator>
  <cp:lastModifiedBy>Wrona, Stefanie (Stadt Aachen)</cp:lastModifiedBy>
  <dcterms:created xsi:type="dcterms:W3CDTF">2012-08-02T08:05:01Z</dcterms:created>
  <dcterms:modified xsi:type="dcterms:W3CDTF">2026-05-21T13:00:22Z</dcterms:modified>
</cp:coreProperties>
</file>